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dokumenty Kasia\PZP zamówienia publiczne\2026\RR.271.1.4.2026 dach sala Goleniowy\RR.271.1.3.2026 ogłoszenie, SWZ, załączniki\4-26_zal_nr_1_do_swz_opz\"/>
    </mc:Choice>
  </mc:AlternateContent>
  <xr:revisionPtr revIDLastSave="0" documentId="8_{2C59AB08-38DA-4752-88DB-E74C7677F5B4}" xr6:coauthVersionLast="47" xr6:coauthVersionMax="47" xr10:uidLastSave="{00000000-0000-0000-0000-000000000000}"/>
  <bookViews>
    <workbookView xWindow="-120" yWindow="-120" windowWidth="29040" windowHeight="15720" xr2:uid="{72396F01-4043-4913-832A-627BFCEED08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15" i="1"/>
  <c r="F9" i="1"/>
  <c r="F7" i="1"/>
  <c r="F8" i="1"/>
  <c r="F11" i="1"/>
  <c r="F12" i="1"/>
  <c r="F13" i="1"/>
  <c r="F14" i="1"/>
  <c r="F17" i="1"/>
  <c r="F18" i="1"/>
  <c r="F19" i="1"/>
  <c r="F20" i="1"/>
  <c r="F21" i="1"/>
  <c r="F6" i="1"/>
</calcChain>
</file>

<file path=xl/sharedStrings.xml><?xml version="1.0" encoding="utf-8"?>
<sst xmlns="http://schemas.openxmlformats.org/spreadsheetml/2006/main" count="54" uniqueCount="48">
  <si>
    <t>POZ. KOSZTORYSU</t>
  </si>
  <si>
    <t>NAZWA ELEMENTU ROZLICZENIOWEGO</t>
  </si>
  <si>
    <t>J.M.</t>
  </si>
  <si>
    <t>ILOŚĆ</t>
  </si>
  <si>
    <t>ILOŚĆ WYKONANA</t>
  </si>
  <si>
    <t>FUNDAMENTY</t>
  </si>
  <si>
    <t>ROBOTY PRZYGOTOWAWCZE</t>
  </si>
  <si>
    <t>1 d. 1.1</t>
  </si>
  <si>
    <t>Roboty pomiarowe przy liniowych robotach ziemnych - trasa dróg w terenie równinnym</t>
  </si>
  <si>
    <t>km</t>
  </si>
  <si>
    <t>2 d. 1.1</t>
  </si>
  <si>
    <t>Zerwanie nawierzchni z płyt chodnikowych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</si>
  <si>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</si>
  <si>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3 d. 1.1</t>
  </si>
  <si>
    <t>Wywiezienie samochodami samowyładowczymi gruzu z rozbieranych konstrukcji - za każdy nast. 1 km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</si>
  <si>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</si>
  <si>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t>Razem dział ROBOTY PRZYGOTOWAWCZE</t>
  </si>
  <si>
    <t>ROBOTY ZIEMNE</t>
  </si>
  <si>
    <t>4 d. 1.2</t>
  </si>
  <si>
    <t>Wykopy oraz przekopy wykonywane koparkami przedsiębiernymi 0.15 m3 na odkład w gruncie kat.III</t>
  </si>
  <si>
    <t>5 d. 1.2</t>
  </si>
  <si>
    <t>Wykonanie zastaw zabezpieczających wykopu</t>
  </si>
  <si>
    <t>m</t>
  </si>
  <si>
    <t>6 d. 1.2</t>
  </si>
  <si>
    <t>Odeskowanie wykopów wąskoprzestrzennych o szer. do 1.5 m na głębokość do 3 m</t>
  </si>
  <si>
    <t>7 d. 1.2</t>
  </si>
  <si>
    <t>Zasypanie wykopów ziemią z ukopów z przerzutem ziemi na odległość do 3 m i ubiciem warstwami co 15 cm w gr.kat. III</t>
  </si>
  <si>
    <t>Razem dział ROBOTY ZIEMNE</t>
  </si>
  <si>
    <t>OPASKA ŻELBETOWA ŚCIAN FUNDAMENTOWYCH</t>
  </si>
  <si>
    <t>8 d.1.3</t>
  </si>
  <si>
    <t>Czyszczenie ręczne powierzchni pionowych, skośnych i cylindrycznych</t>
  </si>
  <si>
    <t>9 d.1.3</t>
  </si>
  <si>
    <t>Ściany żelbetowe proste gr. 8 cm wys. do 3 m</t>
  </si>
  <si>
    <t>10 d.1.3</t>
  </si>
  <si>
    <t>11 d.1.3</t>
  </si>
  <si>
    <t>Przygotowanie i montaż zbrojenia konstrukcji monolit. budowli - pręty żebrowane</t>
  </si>
  <si>
    <t>t</t>
  </si>
  <si>
    <t>12 d.1.3</t>
  </si>
  <si>
    <t>Wiercenie otworów o śr. 15 mm w konstrukcjach żelbetowych wiertnicami diamentowymi</t>
  </si>
  <si>
    <t>cm</t>
  </si>
  <si>
    <t>Razem dział OPASKA ŻELBETOWA ŚCIAN FUNDAMENTOWYCH</t>
  </si>
  <si>
    <t>ZAAWANSOWANIE</t>
  </si>
  <si>
    <t>1.1</t>
  </si>
  <si>
    <t>1.2</t>
  </si>
  <si>
    <t>1.3</t>
  </si>
  <si>
    <t>Ściany żelbetowe - dodatek za każdy 1 cm różnicy grub. Ścian
Krotność = 7</t>
  </si>
  <si>
    <t>ZESTAWIENIE WYKONANYCH ROBÓT</t>
  </si>
  <si>
    <t xml:space="preserve">Załącznik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</si>
</sst>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C9C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9" fontId="0" fillId="0" borderId="0" xfId="1" applyFont="1"/>
    <xf numFmtId="49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9" fontId="0" fillId="0" borderId="1" xfId="1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9" fontId="2" fillId="5" borderId="1" xfId="1" applyFont="1" applyFill="1" applyBorder="1"/>
    <xf numFmtId="9" fontId="0" fillId="0" borderId="0" xfId="1" applyFont="1" applyAlignment="1">
      <alignment horizontal="right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1B683-20EE-49FC-837F-611EC7A175DF}">
  <dimension ref="A1:F35"/>
  <sheetViews>
    <sheetView tabSelected="1" workbookViewId="0">
      <selection activeCell="J8" sqref="J8"/>
    </sheetView>
  </sheetViews>
  <sheetFormatPr defaultRowHeight="15" x14ac:dyDescent="0.25"/>
  <cols>
    <col min="1" max="1" width="12.5703125" style="2" customWidth="1"/>
    <col min="2" max="2" width="50.85546875" customWidth="1"/>
    <col min="4" max="5" width="16.42578125" customWidth="1"/>
    <col min="6" max="6" width="16.42578125" style="1" customWidth="1"/>
  </cols>
  <sheetData>
    <row r="1" spans="1:6" x14ac:dyDescent="0.25">
      <c r="A1" s="14" t="s">
        <v>47</v>
      </c>
      <c r="B1" s="14"/>
      <c r="C1" s="14"/>
      <c r="D1" s="14"/>
      <c r="E1" s="14"/>
      <c r="F1" s="14"/>
    </row>
    <row r="2" spans="1:6" ht="39" customHeight="1" x14ac:dyDescent="0.25">
      <c r="A2" s="24" t="s">
        <v>46</v>
      </c>
      <c r="B2" s="24"/>
      <c r="C2" s="24"/>
      <c r="D2" s="24"/>
      <c r="E2" s="24"/>
      <c r="F2" s="24"/>
    </row>
    <row r="3" spans="1:6" ht="25.5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41</v>
      </c>
    </row>
    <row r="4" spans="1:6" x14ac:dyDescent="0.25">
      <c r="A4" s="12">
        <v>1</v>
      </c>
      <c r="B4" s="15" t="s">
        <v>5</v>
      </c>
      <c r="C4" s="16"/>
      <c r="D4" s="16"/>
      <c r="E4" s="16"/>
      <c r="F4" s="17"/>
    </row>
    <row r="5" spans="1:6" x14ac:dyDescent="0.25">
      <c r="A5" s="12" t="s">
        <v>42</v>
      </c>
      <c r="B5" s="15" t="s">
        <v>6</v>
      </c>
      <c r="C5" s="16"/>
      <c r="D5" s="16"/>
      <c r="E5" s="16"/>
      <c r="F5" s="17"/>
    </row>
    <row r="6" spans="1:6" ht="25.5" x14ac:dyDescent="0.25">
      <c r="A6" s="8" t="s">
        <v>7</v>
      </c>
      <c r="B6" s="9" t="s">
        <v>8</v>
      </c>
      <c r="C6" s="10" t="s">
        <v>9</v>
      </c>
      <c r="D6" s="11">
        <v>6.6000000000000003E-2</v>
      </c>
      <c r="E6" s="11">
        <v>6.6000000000000003E-2</v>
      </c>
      <c r="F6" s="7">
        <f>E6/D6</f>
        <v>1</v>
      </c>
    </row>
    <row r="7" spans="1:6" x14ac:dyDescent="0.25">
      <c r="A7" s="8" t="s">
        <v>10</v>
      </c>
      <c r="B7" s="9" t="s">
        <v>11</v>
      </c>
      <c r="C7" s="10" t="s">
        <v>12</v>
      </c>
      <c r="D7" s="11">
        <v>32.805</v>
      </c>
      <c r="E7" s="11">
        <v>32.805</v>
      </c>
      <c r="F7" s="7">
        <f t="shared" ref="F7:F21" si="0">E7/D7</f>
        <v>1</v>
      </c>
    </row>
    <row r="8" spans="1:6" ht="25.5" x14ac:dyDescent="0.25">
      <c r="A8" s="8" t="s">
        <v>13</v>
      </c>
      <c r="B8" s="9" t="s">
        <v>14</v>
      </c>
      <c r="C8" s="10" t="s">
        <v>15</v>
      </c>
      <c r="D8" s="11">
        <v>2.2959999999999998</v>
      </c>
      <c r="E8" s="11">
        <v>2.2959999999999998</v>
      </c>
      <c r="F8" s="7">
        <f t="shared" si="0"/>
        <v>1</v>
      </c>
    </row>
    <row r="9" spans="1:6" x14ac:dyDescent="0.25">
      <c r="A9" s="21" t="s">
        <v>16</v>
      </c>
      <c r="B9" s="22"/>
      <c r="C9" s="22"/>
      <c r="D9" s="22"/>
      <c r="E9" s="23"/>
      <c r="F9" s="13">
        <f>SUM(E6:E8)/SUM(D6:D8)</f>
        <v>1</v>
      </c>
    </row>
    <row r="10" spans="1:6" x14ac:dyDescent="0.25">
      <c r="A10" s="6" t="s">
        <v>43</v>
      </c>
      <c r="B10" s="18" t="s">
        <v>17</v>
      </c>
      <c r="C10" s="19"/>
      <c r="D10" s="19"/>
      <c r="E10" s="19"/>
      <c r="F10" s="20"/>
    </row>
    <row r="11" spans="1:6" ht="25.5" x14ac:dyDescent="0.25">
      <c r="A11" s="8" t="s">
        <v>18</v>
      </c>
      <c r="B11" s="9" t="s">
        <v>19</v>
      </c>
      <c r="C11" s="10" t="s">
        <v>15</v>
      </c>
      <c r="D11" s="11">
        <v>32.673999999999999</v>
      </c>
      <c r="E11" s="11">
        <v>32.673999999999999</v>
      </c>
      <c r="F11" s="7">
        <f t="shared" si="0"/>
        <v>1</v>
      </c>
    </row>
    <row r="12" spans="1:6" x14ac:dyDescent="0.25">
      <c r="A12" s="8" t="s">
        <v>20</v>
      </c>
      <c r="B12" s="9" t="s">
        <v>21</v>
      </c>
      <c r="C12" s="10" t="s">
        <v>22</v>
      </c>
      <c r="D12" s="11">
        <v>65.61</v>
      </c>
      <c r="E12" s="11">
        <v>32.805</v>
      </c>
      <c r="F12" s="7">
        <f t="shared" si="0"/>
        <v>0.5</v>
      </c>
    </row>
    <row r="13" spans="1:6" ht="25.5" x14ac:dyDescent="0.25">
      <c r="A13" s="8" t="s">
        <v>23</v>
      </c>
      <c r="B13" s="9" t="s">
        <v>24</v>
      </c>
      <c r="C13" s="10" t="s">
        <v>12</v>
      </c>
      <c r="D13" s="11">
        <v>54.456000000000003</v>
      </c>
      <c r="E13" s="11">
        <v>27.228000000000002</v>
      </c>
      <c r="F13" s="7">
        <f t="shared" si="0"/>
        <v>0.5</v>
      </c>
    </row>
    <row r="14" spans="1:6" ht="25.5" x14ac:dyDescent="0.25">
      <c r="A14" s="8" t="s">
        <v>25</v>
      </c>
      <c r="B14" s="9" t="s">
        <v>26</v>
      </c>
      <c r="C14" s="10" t="s">
        <v>15</v>
      </c>
      <c r="D14" s="11">
        <v>32.673999999999999</v>
      </c>
      <c r="E14" s="11">
        <v>32.673999999999999</v>
      </c>
      <c r="F14" s="7">
        <f t="shared" si="0"/>
        <v>1</v>
      </c>
    </row>
    <row r="15" spans="1:6" x14ac:dyDescent="0.25">
      <c r="A15" s="21" t="s">
        <v>27</v>
      </c>
      <c r="B15" s="22"/>
      <c r="C15" s="22"/>
      <c r="D15" s="22"/>
      <c r="E15" s="23"/>
      <c r="F15" s="13">
        <f>SUM(E11:E14)/SUM(D11:D14)</f>
        <v>0.67622186026945097</v>
      </c>
    </row>
    <row r="16" spans="1:6" x14ac:dyDescent="0.25">
      <c r="A16" s="6" t="s">
        <v>44</v>
      </c>
      <c r="B16" s="18" t="s">
        <v>28</v>
      </c>
      <c r="C16" s="19"/>
      <c r="D16" s="19"/>
      <c r="E16" s="19"/>
      <c r="F16" s="20"/>
    </row>
    <row r="17" spans="1:6" ht="25.5" x14ac:dyDescent="0.25">
      <c r="A17" s="8" t="s">
        <v>29</v>
      </c>
      <c r="B17" s="9" t="s">
        <v>30</v>
      </c>
      <c r="C17" s="10" t="s">
        <v>12</v>
      </c>
      <c r="D17" s="11">
        <v>26.9</v>
      </c>
      <c r="E17" s="11">
        <v>26.9</v>
      </c>
      <c r="F17" s="7">
        <f t="shared" si="0"/>
        <v>1</v>
      </c>
    </row>
    <row r="18" spans="1:6" x14ac:dyDescent="0.25">
      <c r="A18" s="8" t="s">
        <v>31</v>
      </c>
      <c r="B18" s="9" t="s">
        <v>32</v>
      </c>
      <c r="C18" s="10" t="s">
        <v>12</v>
      </c>
      <c r="D18" s="11">
        <v>72.171000000000006</v>
      </c>
      <c r="E18" s="11">
        <v>36.085999999999999</v>
      </c>
      <c r="F18" s="7">
        <f t="shared" si="0"/>
        <v>0.50000692799046698</v>
      </c>
    </row>
    <row r="19" spans="1:6" ht="25.5" x14ac:dyDescent="0.25">
      <c r="A19" s="8" t="s">
        <v>33</v>
      </c>
      <c r="B19" s="9" t="s">
        <v>45</v>
      </c>
      <c r="C19" s="10" t="s">
        <v>12</v>
      </c>
      <c r="D19" s="11">
        <v>72.171000000000006</v>
      </c>
      <c r="E19" s="11">
        <v>36.085999999999999</v>
      </c>
      <c r="F19" s="7">
        <f t="shared" si="0"/>
        <v>0.50000692799046698</v>
      </c>
    </row>
    <row r="20" spans="1:6" ht="25.5" x14ac:dyDescent="0.25">
      <c r="A20" s="8" t="s">
        <v>34</v>
      </c>
      <c r="B20" s="9" t="s">
        <v>35</v>
      </c>
      <c r="C20" s="10" t="s">
        <v>36</v>
      </c>
      <c r="D20" s="11">
        <v>0.54200000000000004</v>
      </c>
      <c r="E20" s="11">
        <v>0.27100000000000002</v>
      </c>
      <c r="F20" s="7">
        <f t="shared" si="0"/>
        <v>0.5</v>
      </c>
    </row>
    <row r="21" spans="1:6" ht="25.5" x14ac:dyDescent="0.25">
      <c r="A21" s="8" t="s">
        <v>37</v>
      </c>
      <c r="B21" s="9" t="s">
        <v>38</v>
      </c>
      <c r="C21" s="10" t="s">
        <v>39</v>
      </c>
      <c r="D21" s="11">
        <v>39.299999999999997</v>
      </c>
      <c r="E21" s="11">
        <v>19.649999999999999</v>
      </c>
      <c r="F21" s="7">
        <f t="shared" si="0"/>
        <v>0.5</v>
      </c>
    </row>
    <row r="22" spans="1:6" x14ac:dyDescent="0.25">
      <c r="A22" s="21" t="s">
        <v>40</v>
      </c>
      <c r="B22" s="22"/>
      <c r="C22" s="22"/>
      <c r="D22" s="22"/>
      <c r="E22" s="23"/>
      <c r="F22" s="13">
        <f>SUM(E17:E21)/SUM(D17:D21)</f>
        <v>0.56372344658998308</v>
      </c>
    </row>
    <row r="23" spans="1:6" x14ac:dyDescent="0.25">
      <c r="F23"/>
    </row>
    <row r="24" spans="1:6" x14ac:dyDescent="0.25">
      <c r="F24"/>
    </row>
    <row r="25" spans="1:6" x14ac:dyDescent="0.25">
      <c r="F25"/>
    </row>
    <row r="26" spans="1:6" x14ac:dyDescent="0.25">
      <c r="F26"/>
    </row>
    <row r="27" spans="1:6" x14ac:dyDescent="0.25">
      <c r="F27"/>
    </row>
    <row r="28" spans="1:6" x14ac:dyDescent="0.25">
      <c r="F28"/>
    </row>
    <row r="29" spans="1:6" x14ac:dyDescent="0.25">
      <c r="F29"/>
    </row>
    <row r="30" spans="1:6" x14ac:dyDescent="0.25">
      <c r="F30"/>
    </row>
    <row r="31" spans="1:6" x14ac:dyDescent="0.25">
      <c r="F31"/>
    </row>
    <row r="32" spans="1:6" x14ac:dyDescent="0.25">
      <c r="F32"/>
    </row>
    <row r="33" spans="6:6" x14ac:dyDescent="0.25">
      <c r="F33"/>
    </row>
    <row r="34" spans="6:6" x14ac:dyDescent="0.25">
      <c r="F34"/>
    </row>
    <row r="35" spans="6:6" x14ac:dyDescent="0.25">
      <c r="F35"/>
    </row>
  </sheetData>
  <mergeCells count="9">
    <mergeCell ref="A22:E22"/>
    <mergeCell ref="A2:F2"/>
    <mergeCell ref="A1:F1"/>
    <mergeCell ref="B4:F4"/>
    <mergeCell ref="B5:F5"/>
    <mergeCell ref="B10:F10"/>
    <mergeCell ref="B16:F16"/>
    <mergeCell ref="A15:E15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Napora</dc:creator>
  <cp:lastModifiedBy>Katarzyna Kozłowska</cp:lastModifiedBy>
  <dcterms:created xsi:type="dcterms:W3CDTF">2026-05-05T07:10:57Z</dcterms:created>
  <dcterms:modified xsi:type="dcterms:W3CDTF">2026-05-05T07:21:37Z</dcterms:modified>
</cp:coreProperties>
</file>